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<sst xmlns="http://schemas.openxmlformats.org/spreadsheetml/2006/main" count="65" uniqueCount="64">
  <si>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</si>
  <si>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</si>
  <si>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</si>
  <si>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</si>
  <si>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</si>
  <si>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</si>
  <si>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</si>
  <si>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</si>
  <si>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</si>
  <si>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</si>
  <si>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</si>
  <si>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</si>
  <si>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</si>
  <si>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</si>
  <si>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</si>
  <si>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</si>
  <si>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</si>
  <si>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</si>
  <si>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</si>
  <si>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</si>
  <si>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</si>
  <si>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</si>
  <si>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</si>
  <si>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</si>
  <si>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</si>
  <si>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</si>
  <si>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</si>
  <si>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</si>
  <si>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</si>
  <si>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</si>
  <si>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</si>
  <si>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</si>
  <si>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</si>
  <si>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</si>
  <si>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</si>
  <si>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</si>
  <si>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</si>
  <si>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</si>
  <si>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</si>
  <si>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</si>
  <si>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</si>
  <si>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</si>
  <si>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</si>
  <si>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</si>
  <si>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</si>
  <si>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</si>
  <si>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</si>
  <si>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</si>
  <si>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</si>
  <si>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</si>
  <si>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</si>
  <si>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</si>
  <si>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</si>
  <si>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</si>
  <si>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</si>
  <si>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</si>
  <si>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</si>
  <si>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</si>
  <si>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</si>
  <si>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</si>
  <si>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>Источники внутреннего финансирования
 дефицита  бюджета МО   на  2024 год</t>
  </si>
  <si>
    <t>от 26 декабря 2022 г. № 27</t>
  </si>
  <si>
    <t xml:space="preserve">                                                                    "О бюджете Макаровского сельского поселения на 2023 год</t>
  </si>
  <si>
    <t>и плановый период 2025-2025гг"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</si>
</sst>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/>
    <xf numFmtId="165" fontId="8" fillId="0" borderId="0" xfId="0" applyNumberFormat="1" applyFont="1"/>
    <xf numFmtId="165" fontId="0" fillId="0" borderId="0" xfId="0" applyNumberForma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6" zoomScale="85" zoomScaleNormal="100" workbookViewId="0">
      <selection sqref="A1:D34"/>
    </sheetView>
  </sheetViews>
  <sheetFormatPr defaultRowHeight="12.75"/>
  <cols>
    <col min="1" max="1" width="62.7109375" style="6" customWidth="1"/>
    <col min="2" max="2" width="25.42578125" style="6" customWidth="1"/>
    <col min="3" max="3" width="16.85546875" style="6" customWidth="1"/>
    <col min="4" max="4" width="12.5703125" style="3" customWidth="1"/>
    <col min="5" max="16384" width="9.140625" style="3"/>
  </cols>
  <sheetData>
    <row r="1" spans="1:4">
      <c r="A1" s="15"/>
      <c r="B1" s="16"/>
      <c r="C1" s="17" t="s">
        <v>59</v>
      </c>
    </row>
    <row r="2" spans="1:4">
      <c r="A2"/>
      <c r="B2" s="18" t="s">
        <v>46</v>
      </c>
      <c r="C2" s="18"/>
    </row>
    <row r="3" spans="1:4">
      <c r="A3" s="32" t="s">
        <v>61</v>
      </c>
      <c r="B3" s="32"/>
      <c r="C3" s="33"/>
    </row>
    <row r="4" spans="1:4">
      <c r="A4"/>
      <c r="B4" s="32" t="s">
        <v>62</v>
      </c>
      <c r="C4" s="33"/>
      <c r="D4" s="33"/>
    </row>
    <row r="5" spans="1:4">
      <c r="A5" s="32" t="s">
        <v>63</v>
      </c>
      <c r="B5" s="34"/>
      <c r="C5" s="34"/>
    </row>
    <row r="6" spans="1:4">
      <c r="A6"/>
      <c r="B6" s="19"/>
      <c r="C6"/>
    </row>
    <row r="9" spans="1:4" s="2" customFormat="1" ht="38.25" customHeight="1">
      <c r="A9" s="35" t="s">
        <v>60</v>
      </c>
      <c r="B9" s="35"/>
      <c r="C9" s="35"/>
    </row>
    <row r="10" spans="1:4" s="2" customFormat="1">
      <c r="A10" s="4"/>
      <c r="B10" s="5"/>
      <c r="C10" s="6"/>
    </row>
    <row r="11" spans="1:4" s="2" customFormat="1" ht="15.75">
      <c r="A11" s="5"/>
      <c r="B11" s="5"/>
      <c r="C11" s="8" t="s">
        <v>33</v>
      </c>
    </row>
    <row r="12" spans="1:4" s="2" customFormat="1" ht="15">
      <c r="A12" s="9" t="s">
        <v>0</v>
      </c>
      <c r="B12" s="9" t="s">
        <v>1</v>
      </c>
      <c r="C12" s="9" t="s">
        <v>34</v>
      </c>
    </row>
    <row r="13" spans="1:4" s="2" customFormat="1" ht="28.5">
      <c r="A13" s="10" t="s">
        <v>17</v>
      </c>
      <c r="B13" s="11" t="s">
        <v>18</v>
      </c>
      <c r="C13" s="27">
        <f>C14+C19+C24+C34</f>
        <v>67.010000000000005</v>
      </c>
      <c r="D13" s="21"/>
    </row>
    <row r="14" spans="1:4" s="2" customFormat="1" ht="28.5">
      <c r="A14" s="10" t="s">
        <v>19</v>
      </c>
      <c r="B14" s="11" t="s">
        <v>40</v>
      </c>
      <c r="C14" s="27">
        <f>C15-C17</f>
        <v>67.010000000000005</v>
      </c>
    </row>
    <row r="15" spans="1:4" s="2" customFormat="1" ht="30">
      <c r="A15" s="12" t="s">
        <v>41</v>
      </c>
      <c r="B15" s="13" t="s">
        <v>39</v>
      </c>
      <c r="C15" s="28">
        <f>C16</f>
        <v>67.010000000000005</v>
      </c>
    </row>
    <row r="16" spans="1:4" s="2" customFormat="1" ht="30">
      <c r="A16" s="12" t="s">
        <v>47</v>
      </c>
      <c r="B16" s="13" t="s">
        <v>48</v>
      </c>
      <c r="C16" s="28">
        <v>67.010000000000005</v>
      </c>
      <c r="D16" s="3"/>
    </row>
    <row r="17" spans="1:4" s="2" customFormat="1" ht="30">
      <c r="A17" s="12" t="s">
        <v>20</v>
      </c>
      <c r="B17" s="13" t="s">
        <v>38</v>
      </c>
      <c r="C17" s="28">
        <f>C18</f>
        <v>0</v>
      </c>
    </row>
    <row r="18" spans="1:4" s="2" customFormat="1" ht="30">
      <c r="A18" s="12" t="s">
        <v>49</v>
      </c>
      <c r="B18" s="13" t="s">
        <v>50</v>
      </c>
      <c r="C18" s="28">
        <v>0</v>
      </c>
      <c r="D18" s="7"/>
    </row>
    <row r="19" spans="1:4" s="2" customFormat="1" ht="28.5">
      <c r="A19" s="14" t="s">
        <v>51</v>
      </c>
      <c r="B19" s="11" t="s">
        <v>52</v>
      </c>
      <c r="C19" s="27">
        <f>C20+C22</f>
        <v>0</v>
      </c>
    </row>
    <row r="20" spans="1:4" ht="45">
      <c r="A20" s="12" t="s">
        <v>43</v>
      </c>
      <c r="B20" s="13" t="s">
        <v>44</v>
      </c>
      <c r="C20" s="28">
        <f>C21</f>
        <v>0</v>
      </c>
    </row>
    <row r="21" spans="1:4" s="2" customFormat="1" ht="45">
      <c r="A21" s="12" t="s">
        <v>53</v>
      </c>
      <c r="B21" s="13" t="s">
        <v>54</v>
      </c>
      <c r="C21" s="28">
        <v>0</v>
      </c>
    </row>
    <row r="22" spans="1:4" ht="45">
      <c r="A22" s="12" t="s">
        <v>42</v>
      </c>
      <c r="B22" s="13" t="s">
        <v>45</v>
      </c>
      <c r="C22" s="29">
        <v>0</v>
      </c>
    </row>
    <row r="23" spans="1:4" s="2" customFormat="1" ht="45">
      <c r="A23" s="12" t="s">
        <v>55</v>
      </c>
      <c r="B23" s="13" t="s">
        <v>56</v>
      </c>
      <c r="C23" s="29">
        <v>0</v>
      </c>
    </row>
    <row r="24" spans="1:4" s="2" customFormat="1" ht="28.5">
      <c r="A24" s="10" t="s">
        <v>21</v>
      </c>
      <c r="B24" s="11" t="s">
        <v>22</v>
      </c>
      <c r="C24" s="30">
        <f>C25+C30</f>
        <v>0</v>
      </c>
    </row>
    <row r="25" spans="1:4" s="2" customFormat="1" ht="15">
      <c r="A25" s="12" t="s">
        <v>3</v>
      </c>
      <c r="B25" s="13" t="s">
        <v>23</v>
      </c>
      <c r="C25" s="29">
        <f>C26</f>
        <v>-10698.02</v>
      </c>
      <c r="D25" s="1"/>
    </row>
    <row r="26" spans="1:4" ht="15">
      <c r="A26" s="12" t="s">
        <v>4</v>
      </c>
      <c r="B26" s="13" t="s">
        <v>24</v>
      </c>
      <c r="C26" s="31">
        <f>C27</f>
        <v>-10698.02</v>
      </c>
    </row>
    <row r="27" spans="1:4" ht="17.25" customHeight="1">
      <c r="A27" s="12" t="s">
        <v>5</v>
      </c>
      <c r="B27" s="13" t="s">
        <v>25</v>
      </c>
      <c r="C27" s="31">
        <f>C28+C29</f>
        <v>-10698.02</v>
      </c>
    </row>
    <row r="28" spans="1:4" ht="30">
      <c r="A28" s="12" t="s">
        <v>6</v>
      </c>
      <c r="B28" s="13" t="s">
        <v>57</v>
      </c>
      <c r="C28" s="31">
        <f>'свод бюджет'!B13-C29</f>
        <v>-10698.02</v>
      </c>
      <c r="D28" s="20"/>
    </row>
    <row r="29" spans="1:4" ht="27.75" customHeight="1">
      <c r="A29" s="12" t="s">
        <v>6</v>
      </c>
      <c r="B29" s="13" t="s">
        <v>36</v>
      </c>
      <c r="C29" s="28"/>
    </row>
    <row r="30" spans="1:4" s="2" customFormat="1" ht="15">
      <c r="A30" s="12" t="s">
        <v>7</v>
      </c>
      <c r="B30" s="13" t="s">
        <v>26</v>
      </c>
      <c r="C30" s="28">
        <f>C31</f>
        <v>10698.02</v>
      </c>
    </row>
    <row r="31" spans="1:4" ht="15">
      <c r="A31" s="12" t="s">
        <v>8</v>
      </c>
      <c r="B31" s="13" t="s">
        <v>27</v>
      </c>
      <c r="C31" s="31">
        <f>C32</f>
        <v>10698.02</v>
      </c>
    </row>
    <row r="32" spans="1:4" ht="15">
      <c r="A32" s="12" t="s">
        <v>9</v>
      </c>
      <c r="B32" s="13" t="s">
        <v>28</v>
      </c>
      <c r="C32" s="31">
        <f>C33</f>
        <v>10698.02</v>
      </c>
    </row>
    <row r="33" spans="1:6" ht="30">
      <c r="A33" s="12" t="s">
        <v>10</v>
      </c>
      <c r="B33" s="13" t="s">
        <v>58</v>
      </c>
      <c r="C33" s="31">
        <f>'свод бюджет'!B14</f>
        <v>10698.02</v>
      </c>
    </row>
    <row r="34" spans="1:6" s="2" customFormat="1" ht="28.5">
      <c r="A34" s="10" t="s">
        <v>29</v>
      </c>
      <c r="B34" s="11" t="s">
        <v>37</v>
      </c>
      <c r="C34" s="30"/>
    </row>
    <row r="45" spans="1:6">
      <c r="F45" s="6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F16" sqref="F16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22">
        <v>10631.01</v>
      </c>
      <c r="D2" s="25">
        <f>B2-B9</f>
        <v>1786.9699999999993</v>
      </c>
      <c r="E2" s="22">
        <f>D2*50%</f>
        <v>893.48499999999967</v>
      </c>
    </row>
    <row r="3" spans="1:5">
      <c r="A3" t="s">
        <v>12</v>
      </c>
      <c r="B3" s="22">
        <v>10698.02</v>
      </c>
      <c r="D3" s="26"/>
      <c r="E3" s="26"/>
    </row>
    <row r="4" spans="1:5">
      <c r="B4" s="23">
        <f>B2-B3</f>
        <v>-67.010000000000218</v>
      </c>
      <c r="C4" s="24">
        <f>-($B$4)/($B$2-$B$9)%</f>
        <v>3.7499230541083644</v>
      </c>
      <c r="D4" s="26"/>
      <c r="E4" s="26"/>
    </row>
    <row r="5" spans="1:5">
      <c r="B5" s="22"/>
      <c r="C5" s="24">
        <f>-($B$4)/($B$2)%</f>
        <v>0.63032581100008578</v>
      </c>
      <c r="D5" s="26"/>
      <c r="E5" s="26"/>
    </row>
    <row r="6" spans="1:5">
      <c r="A6" t="s">
        <v>13</v>
      </c>
      <c r="B6" s="22">
        <f>B2</f>
        <v>10631.01</v>
      </c>
      <c r="D6" s="26"/>
      <c r="E6" s="26"/>
    </row>
    <row r="7" spans="1:5">
      <c r="A7" t="s">
        <v>14</v>
      </c>
      <c r="B7" s="22"/>
      <c r="D7" s="26"/>
      <c r="E7" s="26"/>
    </row>
    <row r="8" spans="1:5">
      <c r="A8" t="s">
        <v>15</v>
      </c>
      <c r="B8" s="23">
        <v>1786.97</v>
      </c>
      <c r="D8" s="26"/>
      <c r="E8" s="26"/>
    </row>
    <row r="9" spans="1:5">
      <c r="A9" t="s">
        <v>16</v>
      </c>
      <c r="B9" s="22">
        <v>8844.0400000000009</v>
      </c>
      <c r="D9" s="26"/>
      <c r="E9" s="26"/>
    </row>
    <row r="10" spans="1:5">
      <c r="B10" s="22"/>
      <c r="D10" s="26"/>
      <c r="E10" s="26"/>
    </row>
    <row r="11" spans="1:5">
      <c r="B11" s="22"/>
      <c r="D11" s="26"/>
      <c r="E11" s="26"/>
    </row>
    <row r="12" spans="1:5">
      <c r="B12" s="22"/>
      <c r="D12" s="26"/>
      <c r="E12" s="26"/>
    </row>
    <row r="13" spans="1:5">
      <c r="A13" t="s">
        <v>30</v>
      </c>
      <c r="B13" s="22">
        <f>-(B2+источники!C15+источники!C20)</f>
        <v>-10698.02</v>
      </c>
      <c r="D13" s="26"/>
      <c r="E13" s="26"/>
    </row>
    <row r="14" spans="1:5">
      <c r="A14" t="s">
        <v>31</v>
      </c>
      <c r="B14" s="22">
        <f>B3+источники!C17-источники!C22</f>
        <v>10698.02</v>
      </c>
      <c r="D14" s="26">
        <f>B3+источники!C17+источники!C22</f>
        <v>10698.02</v>
      </c>
      <c r="E14" s="26"/>
    </row>
    <row r="15" spans="1:5">
      <c r="A15" t="s">
        <v>32</v>
      </c>
      <c r="B15" s="2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2022-12-26T07:35:33Z</cp:lastPrinted>
  <dcterms:created xsi:type="dcterms:W3CDTF">2007-08-15T05:52:27Z</dcterms:created>
  <dcterms:modified xsi:type="dcterms:W3CDTF">2022-12-26T07:35:46Z</dcterms:modified>
</cp:coreProperties>
</file>